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30" windowWidth="17520" windowHeight="10410"/>
  </bookViews>
  <sheets>
    <sheet name="ОМС" sheetId="1" r:id="rId1"/>
    <sheet name="УЧРЕЖДЕНИЯ, МЕРОПРИЯТИЯ " sheetId="2" r:id="rId2"/>
    <sheet name="Лист3" sheetId="3" r:id="rId3"/>
  </sheets>
  <definedNames>
    <definedName name="Z_4FF91D85_469F_4BC0_AB7A_0F6E58446EDA_.wvu.PrintTitles" localSheetId="0" hidden="1">ОМС!$3:$4</definedName>
    <definedName name="Z_4FF91D85_469F_4BC0_AB7A_0F6E58446EDA_.wvu.PrintTitles" localSheetId="1" hidden="1">'УЧРЕЖДЕНИЯ, МЕРОПРИЯТИЯ '!$3:$4</definedName>
    <definedName name="Z_E40B0491_C43E_4249_A7AF_3111C3660165_.wvu.PrintTitles" localSheetId="0" hidden="1">ОМС!$3:$4</definedName>
    <definedName name="Z_E40B0491_C43E_4249_A7AF_3111C3660165_.wvu.PrintTitles" localSheetId="1" hidden="1">'УЧРЕЖДЕНИЯ, МЕРОПРИЯТИЯ '!$3:$4</definedName>
    <definedName name="_xlnm.Print_Titles" localSheetId="0">ОМС!$3:$4</definedName>
    <definedName name="_xlnm.Print_Titles" localSheetId="1">'УЧРЕЖДЕНИЯ, МЕРОПРИЯТИЯ '!$3:$4</definedName>
  </definedNames>
  <calcPr calcId="145621"/>
  <customWorkbookViews>
    <customWorkbookView name="User - Личное представление" guid="{4FF91D85-469F-4BC0-AB7A-0F6E58446EDA}" mergeInterval="0" personalView="1" maximized="1" windowWidth="1276" windowHeight="799" activeSheetId="1"/>
    <customWorkbookView name="PK - Личное представление" guid="{E40B0491-C43E-4249-A7AF-3111C3660165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M6" i="2" l="1"/>
  <c r="M7" i="2"/>
  <c r="M5" i="2"/>
  <c r="L7" i="2"/>
  <c r="L6" i="2"/>
  <c r="L5" i="2"/>
  <c r="K7" i="2"/>
  <c r="K6" i="2"/>
  <c r="K5" i="2"/>
  <c r="J7" i="2"/>
  <c r="H7" i="2"/>
  <c r="I7" i="2"/>
  <c r="F7" i="2" l="1"/>
  <c r="G7" i="2"/>
  <c r="F20" i="1" l="1"/>
  <c r="I16" i="1"/>
  <c r="J16" i="1"/>
  <c r="G19" i="1"/>
  <c r="G16" i="1" s="1"/>
  <c r="H19" i="1"/>
  <c r="H16" i="1" s="1"/>
  <c r="I19" i="1"/>
  <c r="J19" i="1"/>
  <c r="F19" i="1"/>
  <c r="F16" i="1" s="1"/>
  <c r="G27" i="1"/>
  <c r="G24" i="1" s="1"/>
  <c r="H27" i="1"/>
  <c r="H24" i="1" s="1"/>
  <c r="I27" i="1"/>
  <c r="I24" i="1" s="1"/>
  <c r="J27" i="1"/>
  <c r="J24" i="1" s="1"/>
  <c r="F27" i="1"/>
  <c r="F24" i="1" s="1"/>
  <c r="G23" i="1"/>
  <c r="G20" i="1" s="1"/>
  <c r="H23" i="1"/>
  <c r="H20" i="1" s="1"/>
  <c r="I23" i="1"/>
  <c r="I20" i="1" s="1"/>
  <c r="J23" i="1"/>
  <c r="J20" i="1" s="1"/>
  <c r="F23" i="1"/>
  <c r="J15" i="1"/>
  <c r="I15" i="1"/>
  <c r="G11" i="1"/>
  <c r="H11" i="1"/>
  <c r="I11" i="1"/>
  <c r="J11" i="1"/>
  <c r="F11" i="1"/>
  <c r="G8" i="1"/>
  <c r="H8" i="1"/>
  <c r="I8" i="1"/>
  <c r="J8" i="1"/>
  <c r="F8" i="1"/>
  <c r="I5" i="1" l="1"/>
  <c r="F5" i="1"/>
  <c r="H5" i="1"/>
  <c r="G5" i="1"/>
  <c r="J5" i="1"/>
  <c r="K26" i="1"/>
  <c r="M26" i="1" s="1"/>
  <c r="K25" i="1"/>
  <c r="K22" i="1"/>
  <c r="M22" i="1" s="1"/>
  <c r="K21" i="1"/>
  <c r="K18" i="1"/>
  <c r="M18" i="1" s="1"/>
  <c r="K17" i="1"/>
  <c r="K19" i="1" s="1"/>
  <c r="M19" i="1" l="1"/>
  <c r="K16" i="1"/>
  <c r="L19" i="1"/>
  <c r="J28" i="1"/>
  <c r="E35" i="1" s="1"/>
  <c r="L17" i="1"/>
  <c r="L26" i="1"/>
  <c r="M25" i="1"/>
  <c r="K27" i="1"/>
  <c r="M21" i="1"/>
  <c r="K23" i="1"/>
  <c r="K20" i="1" s="1"/>
  <c r="L16" i="1"/>
  <c r="L25" i="1"/>
  <c r="L22" i="1"/>
  <c r="L21" i="1"/>
  <c r="M17" i="1"/>
  <c r="L18" i="1"/>
  <c r="J12" i="1"/>
  <c r="K24" i="1" l="1"/>
  <c r="M27" i="1"/>
  <c r="L27" i="1"/>
  <c r="M16" i="1"/>
  <c r="M23" i="1"/>
  <c r="L23" i="1"/>
  <c r="K10" i="1"/>
  <c r="M10" i="1" s="1"/>
  <c r="K9" i="1"/>
  <c r="K7" i="1"/>
  <c r="M7" i="1" s="1"/>
  <c r="K13" i="1"/>
  <c r="K14" i="1"/>
  <c r="L14" i="1" s="1"/>
  <c r="K6" i="1"/>
  <c r="M6" i="1" s="1"/>
  <c r="L6" i="1"/>
  <c r="G15" i="1"/>
  <c r="G12" i="1" s="1"/>
  <c r="G28" i="1" s="1"/>
  <c r="H15" i="1"/>
  <c r="H12" i="1" s="1"/>
  <c r="H28" i="1" s="1"/>
  <c r="I12" i="1"/>
  <c r="I28" i="1" s="1"/>
  <c r="F15" i="1"/>
  <c r="F12" i="1" s="1"/>
  <c r="F28" i="1" s="1"/>
  <c r="J35" i="1"/>
  <c r="J36" i="1"/>
  <c r="F36" i="1"/>
  <c r="L9" i="1" l="1"/>
  <c r="M9" i="1"/>
  <c r="K11" i="1"/>
  <c r="M11" i="1" s="1"/>
  <c r="L13" i="1"/>
  <c r="K15" i="1"/>
  <c r="M15" i="1" s="1"/>
  <c r="M24" i="1"/>
  <c r="L24" i="1"/>
  <c r="K8" i="1"/>
  <c r="L8" i="1" s="1"/>
  <c r="K5" i="1"/>
  <c r="K36" i="1"/>
  <c r="L36" i="1" s="1"/>
  <c r="L7" i="1"/>
  <c r="K12" i="1"/>
  <c r="M14" i="1"/>
  <c r="M13" i="1"/>
  <c r="L10" i="1"/>
  <c r="L5" i="1" l="1"/>
  <c r="M5" i="1"/>
  <c r="L11" i="1"/>
  <c r="L15" i="1"/>
  <c r="M12" i="1"/>
  <c r="K28" i="1"/>
  <c r="L28" i="1" s="1"/>
  <c r="M8" i="1"/>
  <c r="L20" i="1"/>
  <c r="M20" i="1"/>
  <c r="F35" i="1"/>
  <c r="K35" i="1" s="1"/>
  <c r="L35" i="1" s="1"/>
  <c r="L12" i="1"/>
  <c r="M28" i="1" l="1"/>
</calcChain>
</file>

<file path=xl/sharedStrings.xml><?xml version="1.0" encoding="utf-8"?>
<sst xmlns="http://schemas.openxmlformats.org/spreadsheetml/2006/main" count="129" uniqueCount="87">
  <si>
    <t>уточнения (+,-)</t>
  </si>
  <si>
    <t>№п/п</t>
  </si>
  <si>
    <t xml:space="preserve">Вид расходов </t>
  </si>
  <si>
    <t xml:space="preserve">Подробный расчет, пояснения </t>
  </si>
  <si>
    <t>Уточненный план</t>
  </si>
  <si>
    <t xml:space="preserve">кассовое исполнение </t>
  </si>
  <si>
    <t xml:space="preserve">Утвержденный план </t>
  </si>
  <si>
    <t xml:space="preserve">Наименование ГРБС, наименование целевой статьи </t>
  </si>
  <si>
    <t xml:space="preserve">Утвержденные расходы на последнюю дату </t>
  </si>
  <si>
    <t>Сумма уточнения (+;-)</t>
  </si>
  <si>
    <t>(руб.коп.)</t>
  </si>
  <si>
    <t>сумма</t>
  </si>
  <si>
    <t>%</t>
  </si>
  <si>
    <t xml:space="preserve">Код ведомства, раздел, подраздел, целевая статья </t>
  </si>
  <si>
    <t xml:space="preserve">Администрация муниципального образования,  всего </t>
  </si>
  <si>
    <t>Выплаты подлежащие исключению</t>
  </si>
  <si>
    <t xml:space="preserve">ВСЕГО НА УПРАВЛЕНИЕ </t>
  </si>
  <si>
    <t>Доп. классификация (региональная)</t>
  </si>
  <si>
    <t>Итого по учреждению</t>
  </si>
  <si>
    <t>4=гр2+гр3</t>
  </si>
  <si>
    <t xml:space="preserve">тел.с кодом: </t>
  </si>
  <si>
    <t xml:space="preserve">Пояснение к уточнению  бюджета по расходам на финансовое обеспечение деятельности органов местного самоуправления Мглинский район </t>
  </si>
  <si>
    <t>Информация о соблюдении установленных нормативов:</t>
  </si>
  <si>
    <t>наименование</t>
  </si>
  <si>
    <t>Установленный норматив формирования расходов на:</t>
  </si>
  <si>
    <t>размер</t>
  </si>
  <si>
    <r>
      <rPr>
        <sz val="11"/>
        <color indexed="8"/>
        <rFont val="Times New Roman"/>
        <family val="1"/>
        <charset val="204"/>
      </rPr>
      <t>Утвердженные расходы с учетом уточнени</t>
    </r>
    <r>
      <rPr>
        <b/>
        <sz val="11"/>
        <color indexed="8"/>
        <rFont val="Times New Roman"/>
        <family val="1"/>
        <charset val="204"/>
      </rPr>
      <t xml:space="preserve">я </t>
    </r>
  </si>
  <si>
    <t>компенсационные выплаты при увольнении</t>
  </si>
  <si>
    <t>стимулирующие выплаты согласно НПА Брянской области</t>
  </si>
  <si>
    <t>кредиторская задолженность</t>
  </si>
  <si>
    <t>Итого выплат</t>
  </si>
  <si>
    <t>Утвержденные расходы без учета выплат подлежащих исключению</t>
  </si>
  <si>
    <t>Отклонение утвержденных расходов без учета выплат, подлежащих исключению от установленного норматива</t>
  </si>
  <si>
    <t>гр8=гр5+гр6+гр7</t>
  </si>
  <si>
    <t>гр9=гр4-гр8</t>
  </si>
  <si>
    <t>гр10=гр9-гр1</t>
  </si>
  <si>
    <t>содержание органов местного самоуправления Брянской области</t>
  </si>
  <si>
    <t>оплата труда депутатов, выборных должностных лиц органов местного самоуправления, муниципальных служащих Брянской области</t>
  </si>
  <si>
    <t>Пояснение к уточнению  бюджета по общегосударственным вопросам Мглинский район</t>
  </si>
  <si>
    <t>1.</t>
  </si>
  <si>
    <t>исп: Карпеченко В.В.</t>
  </si>
  <si>
    <t>2020год</t>
  </si>
  <si>
    <t xml:space="preserve">План с учетом уточнения на 2021 год </t>
  </si>
  <si>
    <t xml:space="preserve">Отклонение утвержденного плана с учетом уточнения на 2021 год  от кассового исполнения 2020 года </t>
  </si>
  <si>
    <t xml:space="preserve">Заместитель главы администрации района </t>
  </si>
  <si>
    <t>С. И.  Грибахо</t>
  </si>
  <si>
    <t>2021 год , рублей</t>
  </si>
  <si>
    <t>С.И.Грибахо</t>
  </si>
  <si>
    <t xml:space="preserve">2020 год </t>
  </si>
  <si>
    <t>2.</t>
  </si>
  <si>
    <t>Комитет по управлению муниципальным имуществом ,всего</t>
  </si>
  <si>
    <t>848339 2-14-51</t>
  </si>
  <si>
    <t>121</t>
  </si>
  <si>
    <t>129</t>
  </si>
  <si>
    <t>Итого по разделу 01 04</t>
  </si>
  <si>
    <t xml:space="preserve">          Итого по разделу 01 13</t>
  </si>
  <si>
    <t xml:space="preserve">исполнитель:  Карпеченко В.В. </t>
  </si>
  <si>
    <t xml:space="preserve">телефон: 48339 2-14-51 </t>
  </si>
  <si>
    <t>901 01 04 10 0 00 55490</t>
  </si>
  <si>
    <t>Итого по разделу 02 03</t>
  </si>
  <si>
    <t>901 02 03 01 0 12 51180</t>
  </si>
  <si>
    <t>902 01 13 10 0 00 55490</t>
  </si>
  <si>
    <t>3.</t>
  </si>
  <si>
    <t>Отдел образования Мглинского района,всего</t>
  </si>
  <si>
    <t>903 07 09 10 0 00 55490</t>
  </si>
  <si>
    <t>4.</t>
  </si>
  <si>
    <t>Итого по разделу 08 04</t>
  </si>
  <si>
    <t>904 08 04 10 0 00 55490</t>
  </si>
  <si>
    <t>5.</t>
  </si>
  <si>
    <t>Отдел культуры Мглинского района,всего</t>
  </si>
  <si>
    <t>Финансовый отдел администрации Мглинского района,всего</t>
  </si>
  <si>
    <t>Осуществление первичного воинского учета на территория, где отсутствуют военные комиссариаты</t>
  </si>
  <si>
    <t>Достижение показателей деятельности органов исполнительной власти</t>
  </si>
  <si>
    <t>905 01 06 10 0 00 55490</t>
  </si>
  <si>
    <t>Итого по разделу 01 06</t>
  </si>
  <si>
    <t>Итого по разделу 07 09</t>
  </si>
  <si>
    <t>2021 год (указать  дату уточнения) на 23.11.2021г</t>
  </si>
  <si>
    <t>23.11.2021 г.</t>
  </si>
  <si>
    <t>Примечание: в том числе на  достижение показателей деятельности органов исполнительной власти , всего 716 069,00 рублей, в том числе КОСГУ 211 - 549 976,19  руб.,      КОСГУ 213 - 166 092,81 руб.</t>
  </si>
  <si>
    <t>Постановление Правительства Брянской области "Об утверждении распределения иных межбюджетных трансфертов бюджетам муниципальных районов (муниципальных округов,городских округов) на цели поощрения муниципальных управленческих команд за достижение в 2020 году показателей деятельности органов исполнительной власти Брянской области" № 429 -п от 11.10.2021 г.</t>
  </si>
  <si>
    <t>Администрация Мглинского района Единые дежурно-диспетчерские службы</t>
  </si>
  <si>
    <t>03 09 01 2 31 80700</t>
  </si>
  <si>
    <t>2021 год ( на последнюю дату) на 23.11.2021 г.</t>
  </si>
  <si>
    <t>Расчет ФОТ: (38472*43/12*3 мес.)+(41323*43/12*9)=1 746 241,00 руб.</t>
  </si>
  <si>
    <t>Расчет начислений на ФОТ:                (1 746 241-40 000)*30,2%=515 285,00 руб.</t>
  </si>
  <si>
    <t>Уточнены бюджетные ассигнования на выплату ЗП в связи с увольнением работника и компенсацией за неиспользованный отпуск + 8 062 руб.</t>
  </si>
  <si>
    <t>8 062 руб*30,2 %=2 435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</si>
</sst>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3">
    <xf numFmtId="0" fontId="0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2" borderId="0"/>
    <xf numFmtId="0" fontId="14" fillId="0" borderId="0">
      <alignment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2" borderId="12"/>
    <xf numFmtId="0" fontId="14" fillId="0" borderId="13">
      <alignment horizontal="center" vertical="center" wrapText="1"/>
    </xf>
    <xf numFmtId="0" fontId="14" fillId="2" borderId="14"/>
    <xf numFmtId="49" fontId="14" fillId="0" borderId="13">
      <alignment horizontal="left" vertical="top" wrapText="1" indent="2"/>
    </xf>
    <xf numFmtId="49" fontId="14" fillId="0" borderId="13">
      <alignment horizontal="center" vertical="top" shrinkToFit="1"/>
    </xf>
    <xf numFmtId="4" fontId="14" fillId="0" borderId="13">
      <alignment horizontal="right" vertical="top" shrinkToFit="1"/>
    </xf>
    <xf numFmtId="10" fontId="14" fillId="0" borderId="13">
      <alignment horizontal="right" vertical="top" shrinkToFit="1"/>
    </xf>
    <xf numFmtId="0" fontId="14" fillId="2" borderId="14">
      <alignment shrinkToFit="1"/>
    </xf>
    <xf numFmtId="0" fontId="16" fillId="0" borderId="13">
      <alignment horizontal="left"/>
    </xf>
    <xf numFmtId="4" fontId="16" fillId="3" borderId="13">
      <alignment horizontal="right" vertical="top" shrinkToFit="1"/>
    </xf>
    <xf numFmtId="10" fontId="16" fillId="3" borderId="13">
      <alignment horizontal="right" vertical="top" shrinkToFit="1"/>
    </xf>
    <xf numFmtId="0" fontId="14" fillId="2" borderId="15"/>
    <xf numFmtId="0" fontId="14" fillId="0" borderId="0">
      <alignment horizontal="left" wrapText="1"/>
    </xf>
    <xf numFmtId="0" fontId="16" fillId="0" borderId="13">
      <alignment vertical="top" wrapText="1"/>
    </xf>
    <xf numFmtId="4" fontId="16" fillId="4" borderId="13">
      <alignment horizontal="right" vertical="top" shrinkToFit="1"/>
    </xf>
    <xf numFmtId="10" fontId="16" fillId="4" borderId="13">
      <alignment horizontal="right" vertical="top" shrinkToFit="1"/>
    </xf>
    <xf numFmtId="0" fontId="14" fillId="2" borderId="14">
      <alignment horizontal="center"/>
    </xf>
    <xf numFmtId="0" fontId="14" fillId="2" borderId="14">
      <alignment horizontal="left"/>
    </xf>
    <xf numFmtId="0" fontId="14" fillId="2" borderId="15">
      <alignment horizontal="center"/>
    </xf>
    <xf numFmtId="0" fontId="14" fillId="2" borderId="15">
      <alignment horizontal="left"/>
    </xf>
    <xf numFmtId="0" fontId="2" fillId="0" borderId="0"/>
  </cellStyleXfs>
  <cellXfs count="96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Border="1"/>
    <xf numFmtId="4" fontId="6" fillId="0" borderId="0" xfId="0" applyNumberFormat="1" applyFont="1" applyFill="1" applyBorder="1"/>
    <xf numFmtId="2" fontId="6" fillId="0" borderId="0" xfId="0" applyNumberFormat="1" applyFont="1" applyFill="1" applyBorder="1"/>
    <xf numFmtId="4" fontId="5" fillId="0" borderId="0" xfId="0" applyNumberFormat="1" applyFont="1"/>
    <xf numFmtId="0" fontId="5" fillId="0" borderId="2" xfId="0" applyFont="1" applyBorder="1" applyAlignment="1">
      <alignment horizontal="center" vertical="top" wrapText="1"/>
    </xf>
    <xf numFmtId="164" fontId="5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Border="1"/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0" xfId="0" applyFont="1"/>
    <xf numFmtId="4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</cellXfs>
  <cellStyles count="3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8E4A616-0303-4613-BA06-98280D7AE9AF}" diskRevisions="1" revisionId="23" version="10">
  <header guid="{232670D4-1DBE-494F-8166-4FEECE2F958E}" dateTime="2021-11-22T15:52:24" maxSheetId="4" userName="User" r:id="rId1">
    <sheetIdMap count="3">
      <sheetId val="1"/>
      <sheetId val="2"/>
      <sheetId val="3"/>
    </sheetIdMap>
  </header>
  <header guid="{70ADDA60-B328-4310-8D3B-003DE7FB24E1}" dateTime="2021-11-22T15:53:56" maxSheetId="4" userName="User" r:id="rId2" minRId="1">
    <sheetIdMap count="3">
      <sheetId val="1"/>
      <sheetId val="2"/>
      <sheetId val="3"/>
    </sheetIdMap>
  </header>
  <header guid="{671E0045-B834-4D1B-8396-5805AB2F93E8}" dateTime="2021-11-22T15:52:56" maxSheetId="4" userName="User" r:id="rId3" minRId="2">
    <sheetIdMap count="3">
      <sheetId val="1"/>
      <sheetId val="2"/>
      <sheetId val="3"/>
    </sheetIdMap>
  </header>
  <header guid="{519A3299-019E-48AE-977F-0030DFA80DDC}" dateTime="2021-11-22T15:54:50" maxSheetId="4" userName="User" r:id="rId4" minRId="3">
    <sheetIdMap count="3">
      <sheetId val="1"/>
      <sheetId val="2"/>
      <sheetId val="3"/>
    </sheetIdMap>
  </header>
  <header guid="{E92549E7-DE73-4F4B-AF77-3B124D6C962B}" dateTime="2021-11-22T18:42:03" maxSheetId="4" userName="User" r:id="rId5" minRId="4" maxRId="5">
    <sheetIdMap count="3">
      <sheetId val="1"/>
      <sheetId val="2"/>
      <sheetId val="3"/>
    </sheetIdMap>
  </header>
  <header guid="{4180BDD1-9867-4479-8E16-A81EDEB114E4}" dateTime="2021-11-23T09:10:32" maxSheetId="4" userName="User" r:id="rId6">
    <sheetIdMap count="3">
      <sheetId val="1"/>
      <sheetId val="2"/>
      <sheetId val="3"/>
    </sheetIdMap>
  </header>
  <header guid="{C0CD61CF-A1AC-4B6A-A2A5-84B029C13DA0}" dateTime="2021-11-23T11:22:17" maxSheetId="4" userName="User" r:id="rId7" minRId="10" maxRId="13">
    <sheetIdMap count="3">
      <sheetId val="1"/>
      <sheetId val="2"/>
      <sheetId val="3"/>
    </sheetIdMap>
  </header>
  <header guid="{E85EF56E-FD60-41CD-A1FA-77B364A3CD6F}" dateTime="2021-11-23T14:58:43" maxSheetId="4" userName="User" r:id="rId8" minRId="16">
    <sheetIdMap count="3">
      <sheetId val="1"/>
      <sheetId val="2"/>
      <sheetId val="3"/>
    </sheetIdMap>
  </header>
  <header guid="{6769FC5A-0D6E-4D65-871C-6491E6841DD7}" dateTime="2021-11-23T15:42:20" maxSheetId="4" userName="User" r:id="rId9" minRId="19" maxRId="20">
    <sheetIdMap count="3">
      <sheetId val="1"/>
      <sheetId val="2"/>
      <sheetId val="3"/>
    </sheetIdMap>
  </header>
  <header guid="{C8E4A616-0303-4613-BA06-98280D7AE9AF}" dateTime="2021-11-23T16:09:59" maxSheetId="4" userName="User" r:id="rId10" minRId="21" maxRId="2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2">
    <nc r="B17" t="inlineStr">
      <is>
        <t>иииииииииииииииит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2">
    <nc r="N5" t="inlineStr">
      <is>
        <t>ФОТ:  рорпп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2">
    <oc r="B17" t="inlineStr">
      <is>
        <t>иииииииииииииииит</t>
      </is>
    </oc>
    <nc r="B17"/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N5" start="0" length="0">
    <dxf>
      <alignment horizontal="general" vertical="center" readingOrder="0"/>
    </dxf>
  </rfmt>
  <rfmt sheetId="2" sqref="N6" start="0" length="0">
    <dxf>
      <alignment horizontal="center" vertical="top" readingOrder="0"/>
    </dxf>
  </rfmt>
  <rfmt sheetId="2" sqref="N5:N6" start="0" length="2147483647">
    <dxf>
      <font>
        <color rgb="FFFF0000"/>
      </font>
    </dxf>
  </rfmt>
  <rcc rId="4" sId="2">
    <oc r="N5" t="inlineStr">
      <is>
        <t>ФОТ:  рорпп</t>
      </is>
    </oc>
    <nc r="N5" t="inlineStr">
      <is>
        <t>Расчет ФОТ: (38472*43/12*3 мес.)+(41323*43/12*9)=1 746 241,00 руб.</t>
      </is>
    </nc>
  </rcc>
  <rcc rId="5" sId="2">
    <nc r="N6" t="inlineStr">
      <is>
        <t>Расчет начислений на ФОТ:                (1 746 241-40 000)*30,2%=515 285,00 руб.</t>
      </is>
    </nc>
  </rcc>
  <rfmt sheetId="2" sqref="N5:N6" start="0" length="2147483647">
    <dxf>
      <font>
        <color auto="1"/>
      </font>
    </dxf>
  </rfmt>
  <rcv guid="{4FF91D85-469F-4BC0-AB7A-0F6E58446EDA}" action="delete"/>
  <rdn rId="0" localSheetId="1" customView="1" name="Z_4FF91D85_469F_4BC0_AB7A_0F6E58446EDA_.wvu.PrintTitles" hidden="1" oldHidden="1">
    <formula>ОМС!$3:$4</formula>
    <oldFormula>ОМС!$3:$4</oldFormula>
  </rdn>
  <rdn rId="0" localSheetId="2" customView="1" name="Z_4FF91D85_469F_4BC0_AB7A_0F6E58446EDA_.wvu.PrintTitles" hidden="1" oldHidden="1">
    <formula>'УЧРЕЖДЕНИЯ, МЕРОПРИЯТИЯ '!$3:$4</formula>
    <oldFormula>'УЧРЕЖДЕНИЯ, МЕРОПРИЯТИЯ '!$3:$4</oldFormula>
  </rdn>
  <rcv guid="{4FF91D85-469F-4BC0-AB7A-0F6E58446EDA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FF91D85-469F-4BC0-AB7A-0F6E58446EDA}" action="delete"/>
  <rdn rId="0" localSheetId="1" customView="1" name="Z_4FF91D85_469F_4BC0_AB7A_0F6E58446EDA_.wvu.PrintTitles" hidden="1" oldHidden="1">
    <formula>ОМС!$3:$4</formula>
    <oldFormula>ОМС!$3:$4</oldFormula>
  </rdn>
  <rdn rId="0" localSheetId="2" customView="1" name="Z_4FF91D85_469F_4BC0_AB7A_0F6E58446EDA_.wvu.PrintTitles" hidden="1" oldHidden="1">
    <formula>'УЧРЕЖДЕНИЯ, МЕРОПРИЯТИЯ '!$3:$4</formula>
    <oldFormula>'УЧРЕЖДЕНИЯ, МЕРОПРИЯТИЯ '!$3:$4</oldFormula>
  </rdn>
  <rcv guid="{4FF91D85-469F-4BC0-AB7A-0F6E58446ED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 numFmtId="4">
    <oc r="J9">
      <v>8022.49</v>
    </oc>
    <nc r="J9">
      <v>8062</v>
    </nc>
  </rcc>
  <rcc rId="11" sId="1" numFmtId="4">
    <oc r="J10">
      <v>2474.5100000000002</v>
    </oc>
    <nc r="J10">
      <v>2435</v>
    </nc>
  </rcc>
  <rcc rId="12" sId="1">
    <oc r="N9" t="inlineStr">
      <is>
        <t>Расчет ФОТ :</t>
      </is>
    </oc>
    <nc r="N9" t="inlineStr">
      <is>
        <t>Уточнены бюджетные ассигнования на выплату ЗП в связи с увольнением работника и компенсацией за неиспользованный отпуск + 8 062 руб.</t>
      </is>
    </nc>
  </rcc>
  <rcc rId="13" sId="1">
    <nc r="N10" t="inlineStr">
      <is>
        <t>8 062 руб*30,2 %=2 435 руб.</t>
      </is>
    </nc>
  </rcc>
  <rcv guid="{4FF91D85-469F-4BC0-AB7A-0F6E58446EDA}" action="delete"/>
  <rdn rId="0" localSheetId="1" customView="1" name="Z_4FF91D85_469F_4BC0_AB7A_0F6E58446EDA_.wvu.PrintTitles" hidden="1" oldHidden="1">
    <formula>ОМС!$3:$4</formula>
    <oldFormula>ОМС!$3:$4</oldFormula>
  </rdn>
  <rdn rId="0" localSheetId="2" customView="1" name="Z_4FF91D85_469F_4BC0_AB7A_0F6E58446EDA_.wvu.PrintTitles" hidden="1" oldHidden="1">
    <formula>'УЧРЕЖДЕНИЯ, МЕРОПРИЯТИЯ '!$3:$4</formula>
    <oldFormula>'УЧРЕЖДЕНИЯ, МЕРОПРИЯТИЯ '!$3:$4</oldFormula>
  </rdn>
  <rcv guid="{4FF91D85-469F-4BC0-AB7A-0F6E58446EDA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 numFmtId="4">
    <nc r="H35">
      <v>716069</v>
    </nc>
  </rcc>
  <rcv guid="{4FF91D85-469F-4BC0-AB7A-0F6E58446EDA}" action="delete"/>
  <rdn rId="0" localSheetId="1" customView="1" name="Z_4FF91D85_469F_4BC0_AB7A_0F6E58446EDA_.wvu.PrintTitles" hidden="1" oldHidden="1">
    <formula>ОМС!$3:$4</formula>
    <oldFormula>ОМС!$3:$4</oldFormula>
  </rdn>
  <rdn rId="0" localSheetId="2" customView="1" name="Z_4FF91D85_469F_4BC0_AB7A_0F6E58446EDA_.wvu.PrintTitles" hidden="1" oldHidden="1">
    <formula>'УЧРЕЖДЕНИЯ, МЕРОПРИЯТИЯ '!$3:$4</formula>
    <oldFormula>'УЧРЕЖДЕНИЯ, МЕРОПРИЯТИЯ '!$3:$4</oldFormula>
  </rdn>
  <rcv guid="{4FF91D85-469F-4BC0-AB7A-0F6E58446ED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E36" start="0" length="0">
    <dxf>
      <font>
        <color auto="1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H36" start="0" length="0">
    <dxf>
      <font>
        <color auto="1"/>
        <name val="Times New Roman"/>
        <scheme val="none"/>
      </font>
      <numFmt numFmtId="4" formatCode="#,##0.00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9" sId="1" numFmtId="4">
    <nc r="H36">
      <v>549976.18999999994</v>
    </nc>
  </rcc>
  <rcc rId="20" sId="1" numFmtId="4">
    <nc r="E36">
      <v>549976.18999999994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 numFmtId="4">
    <oc r="D36">
      <v>14445622</v>
    </oc>
    <nc r="D36">
      <v>14514232</v>
    </nc>
  </rcc>
  <rcc rId="22" sId="1" numFmtId="4">
    <nc r="G35">
      <v>871867.87</v>
    </nc>
  </rcc>
  <rcc rId="23" sId="1" numFmtId="4">
    <nc r="G36">
      <v>534504.19999999995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44"/>
  <sheetViews>
    <sheetView tabSelected="1" zoomScale="75" zoomScaleNormal="75" workbookViewId="0">
      <pane xSplit="1" ySplit="4" topLeftCell="B17" activePane="bottomRight" state="frozen"/>
      <selection pane="topRight" activeCell="B1" sqref="B1"/>
      <selection pane="bottomLeft" activeCell="A5" sqref="A5"/>
      <selection pane="bottomRight" activeCell="L43" sqref="L43"/>
    </sheetView>
  </sheetViews>
  <sheetFormatPr defaultRowHeight="15" x14ac:dyDescent="0.25"/>
  <cols>
    <col min="1" max="1" width="5.85546875" customWidth="1"/>
    <col min="2" max="2" width="26.5703125" customWidth="1"/>
    <col min="3" max="3" width="21.5703125" customWidth="1"/>
    <col min="4" max="4" width="17.28515625" customWidth="1"/>
    <col min="5" max="5" width="14.28515625" customWidth="1"/>
    <col min="6" max="6" width="15" customWidth="1"/>
    <col min="7" max="7" width="14.85546875" customWidth="1"/>
    <col min="8" max="8" width="17.28515625" customWidth="1"/>
    <col min="9" max="9" width="15.140625" customWidth="1"/>
    <col min="10" max="10" width="16.85546875" customWidth="1"/>
    <col min="11" max="11" width="15.5703125" customWidth="1"/>
    <col min="12" max="12" width="15.85546875" customWidth="1"/>
    <col min="13" max="13" width="12.140625" customWidth="1"/>
    <col min="14" max="14" width="54.42578125" customWidth="1"/>
  </cols>
  <sheetData>
    <row r="1" spans="1:14" ht="21.75" customHeight="1" x14ac:dyDescent="0.25">
      <c r="A1" s="85" t="s">
        <v>21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4" ht="1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ht="74.25" customHeight="1" x14ac:dyDescent="0.25">
      <c r="A3" s="86" t="s">
        <v>1</v>
      </c>
      <c r="B3" s="75" t="s">
        <v>7</v>
      </c>
      <c r="C3" s="75" t="s">
        <v>13</v>
      </c>
      <c r="D3" s="75" t="s">
        <v>2</v>
      </c>
      <c r="E3" s="75" t="s">
        <v>17</v>
      </c>
      <c r="F3" s="86" t="s">
        <v>41</v>
      </c>
      <c r="G3" s="86"/>
      <c r="H3" s="87" t="s">
        <v>76</v>
      </c>
      <c r="I3" s="88"/>
      <c r="J3" s="75" t="s">
        <v>0</v>
      </c>
      <c r="K3" s="76" t="s">
        <v>42</v>
      </c>
      <c r="L3" s="75" t="s">
        <v>43</v>
      </c>
      <c r="M3" s="75"/>
      <c r="N3" s="75" t="s">
        <v>3</v>
      </c>
    </row>
    <row r="4" spans="1:14" ht="66.75" customHeight="1" x14ac:dyDescent="0.25">
      <c r="A4" s="86"/>
      <c r="B4" s="75"/>
      <c r="C4" s="75"/>
      <c r="D4" s="75"/>
      <c r="E4" s="75"/>
      <c r="F4" s="5" t="s">
        <v>4</v>
      </c>
      <c r="G4" s="5" t="s">
        <v>5</v>
      </c>
      <c r="H4" s="5" t="s">
        <v>6</v>
      </c>
      <c r="I4" s="5" t="s">
        <v>5</v>
      </c>
      <c r="J4" s="75"/>
      <c r="K4" s="77"/>
      <c r="L4" s="5" t="s">
        <v>11</v>
      </c>
      <c r="M4" s="24" t="s">
        <v>12</v>
      </c>
      <c r="N4" s="75"/>
    </row>
    <row r="5" spans="1:14" ht="43.5" customHeight="1" x14ac:dyDescent="0.25">
      <c r="A5" s="22" t="s">
        <v>39</v>
      </c>
      <c r="B5" s="22" t="s">
        <v>14</v>
      </c>
      <c r="C5" s="1"/>
      <c r="D5" s="1"/>
      <c r="E5" s="2"/>
      <c r="F5" s="23">
        <f>F8+F11</f>
        <v>434406.40000000002</v>
      </c>
      <c r="G5" s="23">
        <f t="shared" ref="G5:J5" si="0">G8+G11</f>
        <v>434406.40000000002</v>
      </c>
      <c r="H5" s="23">
        <f t="shared" si="0"/>
        <v>422046</v>
      </c>
      <c r="I5" s="23">
        <f t="shared" si="0"/>
        <v>352461.95999999996</v>
      </c>
      <c r="J5" s="23">
        <f t="shared" si="0"/>
        <v>383829.3</v>
      </c>
      <c r="K5" s="23">
        <f>H5+J5</f>
        <v>805875.3</v>
      </c>
      <c r="L5" s="23">
        <f>K5-G5</f>
        <v>371468.9</v>
      </c>
      <c r="M5" s="26">
        <f>K5/G5</f>
        <v>1.855118386837763</v>
      </c>
      <c r="N5" s="25"/>
    </row>
    <row r="6" spans="1:14" ht="50.25" customHeight="1" x14ac:dyDescent="0.25">
      <c r="A6" s="80"/>
      <c r="B6" s="63" t="s">
        <v>72</v>
      </c>
      <c r="C6" s="3" t="s">
        <v>58</v>
      </c>
      <c r="D6" s="3" t="s">
        <v>52</v>
      </c>
      <c r="E6" s="4">
        <v>211</v>
      </c>
      <c r="F6" s="14">
        <v>0</v>
      </c>
      <c r="G6" s="14">
        <v>0</v>
      </c>
      <c r="H6" s="14">
        <v>0</v>
      </c>
      <c r="I6" s="14">
        <v>0</v>
      </c>
      <c r="J6" s="14">
        <v>286737.56</v>
      </c>
      <c r="K6" s="14">
        <f>H6+J6</f>
        <v>286737.56</v>
      </c>
      <c r="L6" s="14">
        <f t="shared" ref="L6:L15" si="1">K6-G6</f>
        <v>286737.56</v>
      </c>
      <c r="M6" s="26" t="e">
        <f>K6/G6</f>
        <v>#DIV/0!</v>
      </c>
      <c r="N6" s="63" t="s">
        <v>79</v>
      </c>
    </row>
    <row r="7" spans="1:14" ht="83.25" customHeight="1" x14ac:dyDescent="0.25">
      <c r="A7" s="81"/>
      <c r="B7" s="64"/>
      <c r="C7" s="3" t="s">
        <v>58</v>
      </c>
      <c r="D7" s="3" t="s">
        <v>53</v>
      </c>
      <c r="E7" s="4">
        <v>213</v>
      </c>
      <c r="F7" s="41">
        <v>0</v>
      </c>
      <c r="G7" s="41">
        <v>0</v>
      </c>
      <c r="H7" s="41">
        <v>0</v>
      </c>
      <c r="I7" s="41">
        <v>0</v>
      </c>
      <c r="J7" s="14">
        <v>86594.74</v>
      </c>
      <c r="K7" s="14">
        <f t="shared" ref="K7:K14" si="2">H7+J7</f>
        <v>86594.74</v>
      </c>
      <c r="L7" s="14">
        <f t="shared" si="1"/>
        <v>86594.74</v>
      </c>
      <c r="M7" s="26" t="e">
        <f t="shared" ref="M7:M28" si="3">K7/G7</f>
        <v>#DIV/0!</v>
      </c>
      <c r="N7" s="64"/>
    </row>
    <row r="8" spans="1:14" ht="42" customHeight="1" x14ac:dyDescent="0.25">
      <c r="A8" s="22"/>
      <c r="B8" s="22" t="s">
        <v>54</v>
      </c>
      <c r="C8" s="1"/>
      <c r="D8" s="1"/>
      <c r="E8" s="2"/>
      <c r="F8" s="23">
        <f>F6+F7</f>
        <v>0</v>
      </c>
      <c r="G8" s="23">
        <f t="shared" ref="G8:K8" si="4">G6+G7</f>
        <v>0</v>
      </c>
      <c r="H8" s="23">
        <f t="shared" si="4"/>
        <v>0</v>
      </c>
      <c r="I8" s="23">
        <f t="shared" si="4"/>
        <v>0</v>
      </c>
      <c r="J8" s="23">
        <f t="shared" si="4"/>
        <v>373332.3</v>
      </c>
      <c r="K8" s="23">
        <f t="shared" si="4"/>
        <v>373332.3</v>
      </c>
      <c r="L8" s="23">
        <f t="shared" si="1"/>
        <v>373332.3</v>
      </c>
      <c r="M8" s="47" t="e">
        <f t="shared" si="3"/>
        <v>#DIV/0!</v>
      </c>
      <c r="N8" s="27"/>
    </row>
    <row r="9" spans="1:14" ht="54.75" customHeight="1" x14ac:dyDescent="0.25">
      <c r="A9" s="51"/>
      <c r="B9" s="78" t="s">
        <v>71</v>
      </c>
      <c r="C9" s="3" t="s">
        <v>60</v>
      </c>
      <c r="D9" s="3" t="s">
        <v>52</v>
      </c>
      <c r="E9" s="4">
        <v>211</v>
      </c>
      <c r="F9" s="41">
        <v>335500.32</v>
      </c>
      <c r="G9" s="41">
        <v>335500.32</v>
      </c>
      <c r="H9" s="41">
        <v>326008</v>
      </c>
      <c r="I9" s="41">
        <v>271791.18</v>
      </c>
      <c r="J9" s="14">
        <v>8062</v>
      </c>
      <c r="K9" s="14">
        <f t="shared" si="2"/>
        <v>334070</v>
      </c>
      <c r="L9" s="14">
        <f>K9-G9</f>
        <v>-1430.320000000007</v>
      </c>
      <c r="M9" s="26">
        <f>K9/G9</f>
        <v>0.99573675518401883</v>
      </c>
      <c r="N9" s="42" t="s">
        <v>85</v>
      </c>
    </row>
    <row r="10" spans="1:14" ht="43.5" customHeight="1" x14ac:dyDescent="0.25">
      <c r="A10" s="52"/>
      <c r="B10" s="82"/>
      <c r="C10" s="3" t="s">
        <v>60</v>
      </c>
      <c r="D10" s="3" t="s">
        <v>53</v>
      </c>
      <c r="E10" s="4">
        <v>213</v>
      </c>
      <c r="F10" s="41">
        <v>98906.08</v>
      </c>
      <c r="G10" s="41">
        <v>98906.08</v>
      </c>
      <c r="H10" s="41">
        <v>96038</v>
      </c>
      <c r="I10" s="41">
        <v>80670.78</v>
      </c>
      <c r="J10" s="14">
        <v>2435</v>
      </c>
      <c r="K10" s="14">
        <f t="shared" si="2"/>
        <v>98473</v>
      </c>
      <c r="L10" s="14">
        <f t="shared" si="1"/>
        <v>-433.08000000000175</v>
      </c>
      <c r="M10" s="26">
        <f t="shared" si="3"/>
        <v>0.99562130053076614</v>
      </c>
      <c r="N10" s="42" t="s">
        <v>86</v>
      </c>
    </row>
    <row r="11" spans="1:14" ht="51" customHeight="1" x14ac:dyDescent="0.25">
      <c r="A11" s="22"/>
      <c r="B11" s="22" t="s">
        <v>59</v>
      </c>
      <c r="C11" s="1"/>
      <c r="D11" s="1"/>
      <c r="E11" s="2"/>
      <c r="F11" s="23">
        <f>F9+F10</f>
        <v>434406.40000000002</v>
      </c>
      <c r="G11" s="23">
        <f t="shared" ref="G11:K11" si="5">G9+G10</f>
        <v>434406.40000000002</v>
      </c>
      <c r="H11" s="23">
        <f t="shared" si="5"/>
        <v>422046</v>
      </c>
      <c r="I11" s="23">
        <f t="shared" si="5"/>
        <v>352461.95999999996</v>
      </c>
      <c r="J11" s="23">
        <f t="shared" si="5"/>
        <v>10497</v>
      </c>
      <c r="K11" s="23">
        <f t="shared" si="5"/>
        <v>432543</v>
      </c>
      <c r="L11" s="23">
        <f t="shared" si="1"/>
        <v>-1863.4000000000233</v>
      </c>
      <c r="M11" s="47">
        <f t="shared" si="3"/>
        <v>0.9957104683540573</v>
      </c>
      <c r="N11" s="42"/>
    </row>
    <row r="12" spans="1:14" s="40" customFormat="1" ht="48" customHeight="1" x14ac:dyDescent="0.25">
      <c r="A12" s="37" t="s">
        <v>49</v>
      </c>
      <c r="B12" s="29" t="s">
        <v>50</v>
      </c>
      <c r="C12" s="30"/>
      <c r="D12" s="1"/>
      <c r="E12" s="38"/>
      <c r="F12" s="23">
        <f>F15</f>
        <v>0</v>
      </c>
      <c r="G12" s="23">
        <f>G15</f>
        <v>0</v>
      </c>
      <c r="H12" s="23">
        <f>H15</f>
        <v>0</v>
      </c>
      <c r="I12" s="23">
        <f>I15</f>
        <v>0</v>
      </c>
      <c r="J12" s="23">
        <f>J15</f>
        <v>72095.240000000005</v>
      </c>
      <c r="K12" s="23">
        <f t="shared" si="2"/>
        <v>72095.240000000005</v>
      </c>
      <c r="L12" s="23">
        <f t="shared" si="1"/>
        <v>72095.240000000005</v>
      </c>
      <c r="M12" s="47" t="e">
        <f t="shared" si="3"/>
        <v>#DIV/0!</v>
      </c>
      <c r="N12" s="39"/>
    </row>
    <row r="13" spans="1:14" ht="38.25" customHeight="1" x14ac:dyDescent="0.25">
      <c r="A13" s="63"/>
      <c r="B13" s="78" t="s">
        <v>72</v>
      </c>
      <c r="C13" s="36" t="s">
        <v>61</v>
      </c>
      <c r="D13" s="3" t="s">
        <v>52</v>
      </c>
      <c r="E13" s="35">
        <v>211</v>
      </c>
      <c r="F13" s="14">
        <v>0</v>
      </c>
      <c r="G13" s="14">
        <v>0</v>
      </c>
      <c r="H13" s="14">
        <v>0</v>
      </c>
      <c r="I13" s="14">
        <v>0</v>
      </c>
      <c r="J13" s="14">
        <v>55372.69</v>
      </c>
      <c r="K13" s="14">
        <f t="shared" si="2"/>
        <v>55372.69</v>
      </c>
      <c r="L13" s="14">
        <f t="shared" si="1"/>
        <v>55372.69</v>
      </c>
      <c r="M13" s="26" t="e">
        <f t="shared" si="3"/>
        <v>#DIV/0!</v>
      </c>
      <c r="N13" s="83" t="s">
        <v>79</v>
      </c>
    </row>
    <row r="14" spans="1:14" ht="90.75" customHeight="1" x14ac:dyDescent="0.25">
      <c r="A14" s="64"/>
      <c r="B14" s="79"/>
      <c r="C14" s="36" t="s">
        <v>61</v>
      </c>
      <c r="D14" s="3" t="s">
        <v>53</v>
      </c>
      <c r="E14" s="35">
        <v>213</v>
      </c>
      <c r="F14" s="14">
        <v>0</v>
      </c>
      <c r="G14" s="14">
        <v>0</v>
      </c>
      <c r="H14" s="14">
        <v>0</v>
      </c>
      <c r="I14" s="14">
        <v>0</v>
      </c>
      <c r="J14" s="14">
        <v>16722.55</v>
      </c>
      <c r="K14" s="14">
        <f t="shared" si="2"/>
        <v>16722.55</v>
      </c>
      <c r="L14" s="14">
        <f t="shared" si="1"/>
        <v>16722.55</v>
      </c>
      <c r="M14" s="26" t="e">
        <f t="shared" si="3"/>
        <v>#DIV/0!</v>
      </c>
      <c r="N14" s="84"/>
    </row>
    <row r="15" spans="1:14" s="40" customFormat="1" ht="27" customHeight="1" x14ac:dyDescent="0.25">
      <c r="A15" s="65" t="s">
        <v>55</v>
      </c>
      <c r="B15" s="67"/>
      <c r="C15" s="30"/>
      <c r="D15" s="1"/>
      <c r="E15" s="38"/>
      <c r="F15" s="23">
        <f>F13+F14</f>
        <v>0</v>
      </c>
      <c r="G15" s="23">
        <f>G13+G14</f>
        <v>0</v>
      </c>
      <c r="H15" s="23">
        <f>H13+H14</f>
        <v>0</v>
      </c>
      <c r="I15" s="23">
        <f>I13+I14</f>
        <v>0</v>
      </c>
      <c r="J15" s="23">
        <f t="shared" ref="J15:K15" si="6">J13+J14</f>
        <v>72095.240000000005</v>
      </c>
      <c r="K15" s="23">
        <f t="shared" si="6"/>
        <v>72095.240000000005</v>
      </c>
      <c r="L15" s="23">
        <f t="shared" si="1"/>
        <v>72095.240000000005</v>
      </c>
      <c r="M15" s="47" t="e">
        <f t="shared" si="3"/>
        <v>#DIV/0!</v>
      </c>
      <c r="N15" s="39"/>
    </row>
    <row r="16" spans="1:14" s="48" customFormat="1" ht="39" customHeight="1" x14ac:dyDescent="0.25">
      <c r="A16" s="37" t="s">
        <v>62</v>
      </c>
      <c r="B16" s="49" t="s">
        <v>63</v>
      </c>
      <c r="C16" s="1"/>
      <c r="D16" s="1"/>
      <c r="E16" s="38"/>
      <c r="F16" s="23">
        <f>F19</f>
        <v>0</v>
      </c>
      <c r="G16" s="23">
        <f t="shared" ref="G16:K16" si="7">G19</f>
        <v>0</v>
      </c>
      <c r="H16" s="23">
        <f t="shared" si="7"/>
        <v>0</v>
      </c>
      <c r="I16" s="23">
        <f t="shared" si="7"/>
        <v>0</v>
      </c>
      <c r="J16" s="23">
        <f t="shared" si="7"/>
        <v>45852.85</v>
      </c>
      <c r="K16" s="23">
        <f t="shared" si="7"/>
        <v>45852.85</v>
      </c>
      <c r="L16" s="23">
        <f t="shared" ref="L16:L23" si="8">K16-G16</f>
        <v>45852.85</v>
      </c>
      <c r="M16" s="26" t="e">
        <f t="shared" ref="M16:M23" si="9">K16/G16</f>
        <v>#DIV/0!</v>
      </c>
      <c r="N16" s="39"/>
    </row>
    <row r="17" spans="1:14" s="48" customFormat="1" ht="27.75" customHeight="1" x14ac:dyDescent="0.25">
      <c r="A17" s="63"/>
      <c r="B17" s="63" t="s">
        <v>72</v>
      </c>
      <c r="C17" s="36" t="s">
        <v>64</v>
      </c>
      <c r="D17" s="3" t="s">
        <v>52</v>
      </c>
      <c r="E17" s="35">
        <v>211</v>
      </c>
      <c r="F17" s="14">
        <v>0</v>
      </c>
      <c r="G17" s="14">
        <v>0</v>
      </c>
      <c r="H17" s="41">
        <v>0</v>
      </c>
      <c r="I17" s="41">
        <v>0</v>
      </c>
      <c r="J17" s="41">
        <v>35217.24</v>
      </c>
      <c r="K17" s="41">
        <f t="shared" ref="K17:K22" si="10">H17+J17</f>
        <v>35217.24</v>
      </c>
      <c r="L17" s="41">
        <f t="shared" si="8"/>
        <v>35217.24</v>
      </c>
      <c r="M17" s="26" t="e">
        <f t="shared" si="9"/>
        <v>#DIV/0!</v>
      </c>
      <c r="N17" s="61" t="s">
        <v>79</v>
      </c>
    </row>
    <row r="18" spans="1:14" s="48" customFormat="1" ht="108.75" customHeight="1" x14ac:dyDescent="0.25">
      <c r="A18" s="64"/>
      <c r="B18" s="64"/>
      <c r="C18" s="36" t="s">
        <v>64</v>
      </c>
      <c r="D18" s="3" t="s">
        <v>53</v>
      </c>
      <c r="E18" s="35">
        <v>213</v>
      </c>
      <c r="F18" s="14">
        <v>0</v>
      </c>
      <c r="G18" s="14">
        <v>0</v>
      </c>
      <c r="H18" s="41">
        <v>0</v>
      </c>
      <c r="I18" s="41">
        <v>0</v>
      </c>
      <c r="J18" s="41">
        <v>10635.61</v>
      </c>
      <c r="K18" s="41">
        <f t="shared" si="10"/>
        <v>10635.61</v>
      </c>
      <c r="L18" s="41">
        <f t="shared" si="8"/>
        <v>10635.61</v>
      </c>
      <c r="M18" s="26" t="e">
        <f t="shared" si="9"/>
        <v>#DIV/0!</v>
      </c>
      <c r="N18" s="62"/>
    </row>
    <row r="19" spans="1:14" s="48" customFormat="1" ht="42.75" customHeight="1" x14ac:dyDescent="0.25">
      <c r="A19" s="53"/>
      <c r="B19" s="50" t="s">
        <v>75</v>
      </c>
      <c r="C19" s="1"/>
      <c r="D19" s="1"/>
      <c r="E19" s="2"/>
      <c r="F19" s="23">
        <f>F17+F18</f>
        <v>0</v>
      </c>
      <c r="G19" s="23">
        <f t="shared" ref="G19:K19" si="11">G17+G18</f>
        <v>0</v>
      </c>
      <c r="H19" s="23">
        <f t="shared" si="11"/>
        <v>0</v>
      </c>
      <c r="I19" s="23">
        <f t="shared" si="11"/>
        <v>0</v>
      </c>
      <c r="J19" s="23">
        <f t="shared" si="11"/>
        <v>45852.85</v>
      </c>
      <c r="K19" s="23">
        <f t="shared" si="11"/>
        <v>45852.85</v>
      </c>
      <c r="L19" s="54">
        <f t="shared" ref="L19" si="12">K19-G19</f>
        <v>45852.85</v>
      </c>
      <c r="M19" s="47" t="e">
        <f t="shared" ref="M19" si="13">K19/G19</f>
        <v>#DIV/0!</v>
      </c>
      <c r="N19" s="39"/>
    </row>
    <row r="20" spans="1:14" s="48" customFormat="1" ht="37.5" customHeight="1" x14ac:dyDescent="0.25">
      <c r="A20" s="37" t="s">
        <v>65</v>
      </c>
      <c r="B20" s="49" t="s">
        <v>69</v>
      </c>
      <c r="C20" s="1"/>
      <c r="D20" s="1"/>
      <c r="E20" s="38"/>
      <c r="F20" s="23">
        <f>F23</f>
        <v>0</v>
      </c>
      <c r="G20" s="23">
        <f t="shared" ref="G20:K20" si="14">G23</f>
        <v>0</v>
      </c>
      <c r="H20" s="23">
        <f t="shared" si="14"/>
        <v>0</v>
      </c>
      <c r="I20" s="23">
        <f t="shared" si="14"/>
        <v>0</v>
      </c>
      <c r="J20" s="23">
        <f t="shared" si="14"/>
        <v>44786.509999999995</v>
      </c>
      <c r="K20" s="23">
        <f t="shared" si="14"/>
        <v>44786.509999999995</v>
      </c>
      <c r="L20" s="23">
        <f t="shared" si="8"/>
        <v>44786.509999999995</v>
      </c>
      <c r="M20" s="47" t="e">
        <f t="shared" si="9"/>
        <v>#DIV/0!</v>
      </c>
      <c r="N20" s="39"/>
    </row>
    <row r="21" spans="1:14" s="48" customFormat="1" ht="33.75" customHeight="1" x14ac:dyDescent="0.25">
      <c r="A21" s="63"/>
      <c r="B21" s="63" t="s">
        <v>72</v>
      </c>
      <c r="C21" s="36" t="s">
        <v>67</v>
      </c>
      <c r="D21" s="3" t="s">
        <v>52</v>
      </c>
      <c r="E21" s="35">
        <v>211</v>
      </c>
      <c r="F21" s="14">
        <v>0</v>
      </c>
      <c r="G21" s="14">
        <v>0</v>
      </c>
      <c r="H21" s="41">
        <v>0</v>
      </c>
      <c r="I21" s="41">
        <v>0</v>
      </c>
      <c r="J21" s="41">
        <v>34398.239999999998</v>
      </c>
      <c r="K21" s="41">
        <f t="shared" si="10"/>
        <v>34398.239999999998</v>
      </c>
      <c r="L21" s="41">
        <f t="shared" si="8"/>
        <v>34398.239999999998</v>
      </c>
      <c r="M21" s="26" t="e">
        <f t="shared" si="9"/>
        <v>#DIV/0!</v>
      </c>
      <c r="N21" s="61" t="s">
        <v>79</v>
      </c>
    </row>
    <row r="22" spans="1:14" s="48" customFormat="1" ht="103.5" customHeight="1" x14ac:dyDescent="0.25">
      <c r="A22" s="64"/>
      <c r="B22" s="64"/>
      <c r="C22" s="36" t="s">
        <v>67</v>
      </c>
      <c r="D22" s="3" t="s">
        <v>53</v>
      </c>
      <c r="E22" s="35">
        <v>213</v>
      </c>
      <c r="F22" s="14">
        <v>0</v>
      </c>
      <c r="G22" s="14">
        <v>0</v>
      </c>
      <c r="H22" s="41">
        <v>0</v>
      </c>
      <c r="I22" s="41">
        <v>0</v>
      </c>
      <c r="J22" s="41">
        <v>10388.27</v>
      </c>
      <c r="K22" s="41">
        <f t="shared" si="10"/>
        <v>10388.27</v>
      </c>
      <c r="L22" s="41">
        <f t="shared" si="8"/>
        <v>10388.27</v>
      </c>
      <c r="M22" s="26" t="e">
        <f t="shared" si="9"/>
        <v>#DIV/0!</v>
      </c>
      <c r="N22" s="62"/>
    </row>
    <row r="23" spans="1:14" s="40" customFormat="1" ht="24" customHeight="1" x14ac:dyDescent="0.25">
      <c r="A23" s="53"/>
      <c r="B23" s="50" t="s">
        <v>66</v>
      </c>
      <c r="C23" s="1"/>
      <c r="D23" s="1"/>
      <c r="E23" s="2"/>
      <c r="F23" s="23">
        <f>F21+F22</f>
        <v>0</v>
      </c>
      <c r="G23" s="23">
        <f t="shared" ref="G23:K23" si="15">G21+G22</f>
        <v>0</v>
      </c>
      <c r="H23" s="23">
        <f t="shared" si="15"/>
        <v>0</v>
      </c>
      <c r="I23" s="23">
        <f t="shared" si="15"/>
        <v>0</v>
      </c>
      <c r="J23" s="23">
        <f t="shared" si="15"/>
        <v>44786.509999999995</v>
      </c>
      <c r="K23" s="23">
        <f t="shared" si="15"/>
        <v>44786.509999999995</v>
      </c>
      <c r="L23" s="54">
        <f t="shared" si="8"/>
        <v>44786.509999999995</v>
      </c>
      <c r="M23" s="47" t="e">
        <f t="shared" si="9"/>
        <v>#DIV/0!</v>
      </c>
      <c r="N23" s="39"/>
    </row>
    <row r="24" spans="1:14" s="48" customFormat="1" ht="53.25" customHeight="1" x14ac:dyDescent="0.25">
      <c r="A24" s="37" t="s">
        <v>68</v>
      </c>
      <c r="B24" s="49" t="s">
        <v>70</v>
      </c>
      <c r="C24" s="1"/>
      <c r="D24" s="1"/>
      <c r="E24" s="38"/>
      <c r="F24" s="23">
        <f>F27</f>
        <v>0</v>
      </c>
      <c r="G24" s="23">
        <f t="shared" ref="G24:K24" si="16">G27</f>
        <v>0</v>
      </c>
      <c r="H24" s="23">
        <f t="shared" si="16"/>
        <v>0</v>
      </c>
      <c r="I24" s="23">
        <f t="shared" si="16"/>
        <v>0</v>
      </c>
      <c r="J24" s="23">
        <f t="shared" si="16"/>
        <v>180002.09999999998</v>
      </c>
      <c r="K24" s="23">
        <f t="shared" si="16"/>
        <v>180002.09999999998</v>
      </c>
      <c r="L24" s="23">
        <f>K24-G24</f>
        <v>180002.09999999998</v>
      </c>
      <c r="M24" s="26" t="e">
        <f>K24/G24</f>
        <v>#DIV/0!</v>
      </c>
      <c r="N24" s="39"/>
    </row>
    <row r="25" spans="1:14" s="48" customFormat="1" ht="27" customHeight="1" x14ac:dyDescent="0.25">
      <c r="A25" s="63"/>
      <c r="B25" s="63" t="s">
        <v>72</v>
      </c>
      <c r="C25" s="36" t="s">
        <v>73</v>
      </c>
      <c r="D25" s="3" t="s">
        <v>52</v>
      </c>
      <c r="E25" s="35">
        <v>211</v>
      </c>
      <c r="F25" s="14">
        <v>0</v>
      </c>
      <c r="G25" s="14">
        <v>0</v>
      </c>
      <c r="H25" s="41">
        <v>0</v>
      </c>
      <c r="I25" s="41">
        <v>0</v>
      </c>
      <c r="J25" s="41">
        <v>138250.46</v>
      </c>
      <c r="K25" s="41">
        <f>H25+J25</f>
        <v>138250.46</v>
      </c>
      <c r="L25" s="41">
        <f>K25-G25</f>
        <v>138250.46</v>
      </c>
      <c r="M25" s="26" t="e">
        <f>K25/G25</f>
        <v>#DIV/0!</v>
      </c>
      <c r="N25" s="61" t="s">
        <v>79</v>
      </c>
    </row>
    <row r="26" spans="1:14" s="48" customFormat="1" ht="99" customHeight="1" x14ac:dyDescent="0.25">
      <c r="A26" s="64"/>
      <c r="B26" s="64"/>
      <c r="C26" s="36" t="s">
        <v>73</v>
      </c>
      <c r="D26" s="3" t="s">
        <v>53</v>
      </c>
      <c r="E26" s="35">
        <v>213</v>
      </c>
      <c r="F26" s="14">
        <v>0</v>
      </c>
      <c r="G26" s="14">
        <v>0</v>
      </c>
      <c r="H26" s="41">
        <v>0</v>
      </c>
      <c r="I26" s="41">
        <v>0</v>
      </c>
      <c r="J26" s="41">
        <v>41751.64</v>
      </c>
      <c r="K26" s="41">
        <f>H26+J26</f>
        <v>41751.64</v>
      </c>
      <c r="L26" s="41">
        <f>K26-G26</f>
        <v>41751.64</v>
      </c>
      <c r="M26" s="26" t="e">
        <f>K26/G26</f>
        <v>#DIV/0!</v>
      </c>
      <c r="N26" s="62"/>
    </row>
    <row r="27" spans="1:14" s="48" customFormat="1" ht="24" customHeight="1" x14ac:dyDescent="0.25">
      <c r="A27" s="53"/>
      <c r="B27" s="50" t="s">
        <v>74</v>
      </c>
      <c r="C27" s="1"/>
      <c r="D27" s="1"/>
      <c r="E27" s="2"/>
      <c r="F27" s="23">
        <f>F25+F26</f>
        <v>0</v>
      </c>
      <c r="G27" s="23">
        <f t="shared" ref="G27:K27" si="17">G25+G26</f>
        <v>0</v>
      </c>
      <c r="H27" s="23">
        <f t="shared" si="17"/>
        <v>0</v>
      </c>
      <c r="I27" s="23">
        <f t="shared" si="17"/>
        <v>0</v>
      </c>
      <c r="J27" s="23">
        <f t="shared" si="17"/>
        <v>180002.09999999998</v>
      </c>
      <c r="K27" s="23">
        <f t="shared" si="17"/>
        <v>180002.09999999998</v>
      </c>
      <c r="L27" s="41">
        <f>K27-G27</f>
        <v>180002.09999999998</v>
      </c>
      <c r="M27" s="26" t="e">
        <f>K27/G27</f>
        <v>#DIV/0!</v>
      </c>
      <c r="N27" s="39"/>
    </row>
    <row r="28" spans="1:14" ht="21.75" customHeight="1" x14ac:dyDescent="0.25">
      <c r="A28" s="65" t="s">
        <v>16</v>
      </c>
      <c r="B28" s="66"/>
      <c r="C28" s="66"/>
      <c r="D28" s="66"/>
      <c r="E28" s="67"/>
      <c r="F28" s="23">
        <f t="shared" ref="F28:K28" si="18">F5+F12+F16+F20+F24</f>
        <v>434406.40000000002</v>
      </c>
      <c r="G28" s="23">
        <f t="shared" si="18"/>
        <v>434406.40000000002</v>
      </c>
      <c r="H28" s="23">
        <f t="shared" si="18"/>
        <v>422046</v>
      </c>
      <c r="I28" s="23">
        <f t="shared" si="18"/>
        <v>352461.95999999996</v>
      </c>
      <c r="J28" s="23">
        <f t="shared" si="18"/>
        <v>726565.99999999988</v>
      </c>
      <c r="K28" s="23">
        <f t="shared" si="18"/>
        <v>1148612</v>
      </c>
      <c r="L28" s="23">
        <f>K28-G28</f>
        <v>714205.6</v>
      </c>
      <c r="M28" s="47">
        <f t="shared" si="3"/>
        <v>2.6440954829394778</v>
      </c>
      <c r="N28" s="27"/>
    </row>
    <row r="29" spans="1:14" ht="26.25" customHeight="1" x14ac:dyDescent="0.25">
      <c r="A29" s="28"/>
      <c r="B29" s="74" t="s">
        <v>78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24" customHeight="1" x14ac:dyDescent="0.25">
      <c r="A30" s="7"/>
      <c r="B30" s="71" t="s">
        <v>22</v>
      </c>
      <c r="C30" s="71"/>
      <c r="D30" s="71"/>
      <c r="E30" s="71"/>
      <c r="F30" s="71"/>
      <c r="G30" s="71"/>
      <c r="H30" s="7"/>
      <c r="I30" s="8"/>
      <c r="J30" s="9"/>
      <c r="K30" s="10"/>
      <c r="L30" s="10"/>
    </row>
    <row r="31" spans="1:14" ht="23.25" customHeight="1" x14ac:dyDescent="0.25">
      <c r="A31" s="7"/>
      <c r="B31" s="70" t="s">
        <v>46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</row>
    <row r="32" spans="1:14" ht="28.5" customHeight="1" x14ac:dyDescent="0.25">
      <c r="A32" s="7"/>
      <c r="B32" s="69" t="s">
        <v>24</v>
      </c>
      <c r="C32" s="69"/>
      <c r="D32" s="68" t="s">
        <v>8</v>
      </c>
      <c r="E32" s="68" t="s">
        <v>9</v>
      </c>
      <c r="F32" s="73" t="s">
        <v>26</v>
      </c>
      <c r="G32" s="68" t="s">
        <v>15</v>
      </c>
      <c r="H32" s="73"/>
      <c r="I32" s="73"/>
      <c r="J32" s="73"/>
      <c r="K32" s="72" t="s">
        <v>31</v>
      </c>
      <c r="L32" s="72" t="s">
        <v>32</v>
      </c>
    </row>
    <row r="33" spans="1:12" ht="97.5" customHeight="1" x14ac:dyDescent="0.25">
      <c r="A33" s="7"/>
      <c r="B33" s="69" t="s">
        <v>23</v>
      </c>
      <c r="C33" s="15" t="s">
        <v>25</v>
      </c>
      <c r="D33" s="68"/>
      <c r="E33" s="73"/>
      <c r="F33" s="73"/>
      <c r="G33" s="16" t="s">
        <v>27</v>
      </c>
      <c r="H33" s="16" t="s">
        <v>28</v>
      </c>
      <c r="I33" s="16" t="s">
        <v>29</v>
      </c>
      <c r="J33" s="17" t="s">
        <v>30</v>
      </c>
      <c r="K33" s="72"/>
      <c r="L33" s="72"/>
    </row>
    <row r="34" spans="1:12" ht="23.25" customHeight="1" x14ac:dyDescent="0.25">
      <c r="A34" s="7"/>
      <c r="B34" s="69"/>
      <c r="C34" s="15">
        <v>1</v>
      </c>
      <c r="D34" s="15">
        <v>2</v>
      </c>
      <c r="E34" s="15">
        <v>3</v>
      </c>
      <c r="F34" s="15" t="s">
        <v>19</v>
      </c>
      <c r="G34" s="15">
        <v>5</v>
      </c>
      <c r="H34" s="15">
        <v>6</v>
      </c>
      <c r="I34" s="15">
        <v>7</v>
      </c>
      <c r="J34" s="18" t="s">
        <v>33</v>
      </c>
      <c r="K34" s="18" t="s">
        <v>34</v>
      </c>
      <c r="L34" s="18" t="s">
        <v>35</v>
      </c>
    </row>
    <row r="35" spans="1:12" ht="52.5" customHeight="1" x14ac:dyDescent="0.25">
      <c r="A35" s="7"/>
      <c r="B35" s="43" t="s">
        <v>36</v>
      </c>
      <c r="C35" s="44">
        <v>37466879</v>
      </c>
      <c r="D35" s="44">
        <v>36736223.609999999</v>
      </c>
      <c r="E35" s="44">
        <f>J28</f>
        <v>726565.99999999988</v>
      </c>
      <c r="F35" s="44">
        <f>D35+E35</f>
        <v>37462789.609999999</v>
      </c>
      <c r="G35" s="44">
        <v>871867.87</v>
      </c>
      <c r="H35" s="46">
        <v>716069</v>
      </c>
      <c r="I35" s="46"/>
      <c r="J35" s="46">
        <f>G35+H35+I35</f>
        <v>1587936.87</v>
      </c>
      <c r="K35" s="46">
        <f>F35-J35</f>
        <v>35874852.740000002</v>
      </c>
      <c r="L35" s="46">
        <f>K35-C35</f>
        <v>-1592026.2599999979</v>
      </c>
    </row>
    <row r="36" spans="1:12" ht="90" x14ac:dyDescent="0.25">
      <c r="A36" s="7"/>
      <c r="B36" s="45" t="s">
        <v>37</v>
      </c>
      <c r="C36" s="44">
        <v>15096193</v>
      </c>
      <c r="D36" s="44">
        <v>14514232</v>
      </c>
      <c r="E36" s="44">
        <v>549976.18999999994</v>
      </c>
      <c r="F36" s="44">
        <f>D36+E36</f>
        <v>15064208.189999999</v>
      </c>
      <c r="G36" s="44">
        <v>534504.19999999995</v>
      </c>
      <c r="H36" s="46">
        <v>549976.18999999994</v>
      </c>
      <c r="I36" s="46"/>
      <c r="J36" s="46">
        <f>G36+H36+I36</f>
        <v>1084480.3899999999</v>
      </c>
      <c r="K36" s="46">
        <f>F36-J36</f>
        <v>13979727.799999999</v>
      </c>
      <c r="L36" s="46">
        <f>K36-C36</f>
        <v>-1116465.2000000011</v>
      </c>
    </row>
    <row r="37" spans="1:12" ht="24.75" customHeight="1" x14ac:dyDescent="0.25">
      <c r="A37" s="7"/>
      <c r="B37" s="19"/>
      <c r="C37" s="19"/>
      <c r="D37" s="19"/>
      <c r="E37" s="19"/>
      <c r="F37" s="19"/>
      <c r="G37" s="20"/>
      <c r="H37" s="21"/>
      <c r="I37" s="21"/>
      <c r="J37" s="21"/>
      <c r="K37" s="21"/>
      <c r="L37" s="21"/>
    </row>
    <row r="38" spans="1:12" x14ac:dyDescent="0.25">
      <c r="A38" s="7"/>
      <c r="B38" s="7"/>
      <c r="C38" s="7"/>
      <c r="D38" s="7"/>
      <c r="E38" s="7"/>
      <c r="F38" s="7"/>
      <c r="G38" s="13"/>
      <c r="H38" s="7"/>
      <c r="I38" s="7"/>
      <c r="J38" s="7"/>
      <c r="K38" s="7"/>
      <c r="L38" s="7"/>
    </row>
    <row r="39" spans="1:12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25">
      <c r="A40" s="7"/>
      <c r="B40" s="7" t="s">
        <v>44</v>
      </c>
      <c r="C40" s="7"/>
      <c r="D40" s="7"/>
      <c r="E40" s="7"/>
      <c r="F40" s="7"/>
      <c r="G40" s="7" t="s">
        <v>45</v>
      </c>
      <c r="H40" s="7"/>
      <c r="I40" s="7"/>
      <c r="J40" s="11"/>
      <c r="K40" s="11"/>
      <c r="L40" s="11"/>
    </row>
    <row r="41" spans="1:12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25">
      <c r="A42" s="7"/>
      <c r="B42" s="7" t="s">
        <v>56</v>
      </c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7"/>
      <c r="B43" s="7" t="s">
        <v>57</v>
      </c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25">
      <c r="B44" s="7" t="s">
        <v>77</v>
      </c>
    </row>
  </sheetData>
  <customSheetViews>
    <customSheetView guid="{4FF91D85-469F-4BC0-AB7A-0F6E58446EDA}" scale="75" showPageBreaks="1">
      <pane xSplit="1" ySplit="4" topLeftCell="B29" activePane="bottomRight" state="frozen"/>
      <selection pane="bottomRight" activeCell="H36" sqref="H36"/>
      <pageMargins left="0.70866141732283472" right="0.70866141732283472" top="0.74803149606299213" bottom="0.74803149606299213" header="0.31496062992125984" footer="0.31496062992125984"/>
      <pageSetup paperSize="9" scale="40" fitToHeight="0" orientation="landscape" r:id="rId1"/>
      <headerFooter>
        <oddFooter>&amp;C&amp;Z&amp;F&amp;F</oddFooter>
      </headerFooter>
    </customSheetView>
    <customSheetView guid="{E40B0491-C43E-4249-A7AF-3111C3660165}">
      <pane xSplit="1" ySplit="4" topLeftCell="C8" activePane="bottomRight" state="frozen"/>
      <selection pane="bottomRight" activeCell="E15" sqref="E15"/>
      <pageMargins left="0.70866141732283472" right="0.70866141732283472" top="0.74803149606299213" bottom="0.74803149606299213" header="0.31496062992125984" footer="0.31496062992125984"/>
      <pageSetup paperSize="9" scale="40" fitToHeight="0" orientation="landscape" r:id="rId2"/>
      <headerFooter>
        <oddFooter>&amp;C&amp;Z&amp;F&amp;F</oddFooter>
      </headerFooter>
    </customSheetView>
  </customSheetViews>
  <mergeCells count="41">
    <mergeCell ref="A1:L1"/>
    <mergeCell ref="B3:B4"/>
    <mergeCell ref="A3:A4"/>
    <mergeCell ref="C3:C4"/>
    <mergeCell ref="D3:D4"/>
    <mergeCell ref="J3:J4"/>
    <mergeCell ref="H3:I3"/>
    <mergeCell ref="F3:G3"/>
    <mergeCell ref="E3:E4"/>
    <mergeCell ref="N3:N4"/>
    <mergeCell ref="L3:M3"/>
    <mergeCell ref="K3:K4"/>
    <mergeCell ref="A15:B15"/>
    <mergeCell ref="B13:B14"/>
    <mergeCell ref="A6:A7"/>
    <mergeCell ref="B6:B7"/>
    <mergeCell ref="B9:B10"/>
    <mergeCell ref="A13:A14"/>
    <mergeCell ref="N6:N7"/>
    <mergeCell ref="N13:N14"/>
    <mergeCell ref="A28:E28"/>
    <mergeCell ref="D32:D33"/>
    <mergeCell ref="B33:B34"/>
    <mergeCell ref="B31:L31"/>
    <mergeCell ref="B30:G30"/>
    <mergeCell ref="K32:K33"/>
    <mergeCell ref="L32:L33"/>
    <mergeCell ref="F32:F33"/>
    <mergeCell ref="G32:J32"/>
    <mergeCell ref="E32:E33"/>
    <mergeCell ref="B29:N29"/>
    <mergeCell ref="B32:C32"/>
    <mergeCell ref="N17:N18"/>
    <mergeCell ref="N21:N22"/>
    <mergeCell ref="N25:N26"/>
    <mergeCell ref="A17:A18"/>
    <mergeCell ref="B17:B18"/>
    <mergeCell ref="A21:A22"/>
    <mergeCell ref="B21:B22"/>
    <mergeCell ref="A25:A26"/>
    <mergeCell ref="B25:B2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0" fitToHeight="0" orientation="landscape" r:id="rId3"/>
  <headerFooter>
    <oddFooter>&amp;C&amp;Z&amp;F&amp;F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5"/>
  <sheetViews>
    <sheetView topLeftCell="D1" workbookViewId="0">
      <selection activeCell="M12" sqref="M12"/>
    </sheetView>
  </sheetViews>
  <sheetFormatPr defaultRowHeight="15" x14ac:dyDescent="0.25"/>
  <cols>
    <col min="1" max="1" width="8.7109375" customWidth="1"/>
    <col min="2" max="2" width="21.140625" customWidth="1"/>
    <col min="3" max="3" width="22.140625" customWidth="1"/>
    <col min="6" max="6" width="12.85546875" customWidth="1"/>
    <col min="7" max="7" width="13.140625" customWidth="1"/>
    <col min="8" max="8" width="15.5703125" customWidth="1"/>
    <col min="9" max="9" width="13.42578125" customWidth="1"/>
    <col min="10" max="10" width="12" customWidth="1"/>
    <col min="11" max="12" width="14.7109375" customWidth="1"/>
    <col min="13" max="13" width="11.140625" customWidth="1"/>
    <col min="14" max="14" width="34.7109375" customWidth="1"/>
  </cols>
  <sheetData>
    <row r="1" spans="1:14" x14ac:dyDescent="0.25">
      <c r="A1" s="85" t="s">
        <v>38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 t="s">
        <v>10</v>
      </c>
    </row>
    <row r="3" spans="1:14" ht="73.5" customHeight="1" x14ac:dyDescent="0.25">
      <c r="A3" s="86" t="s">
        <v>1</v>
      </c>
      <c r="B3" s="75" t="s">
        <v>7</v>
      </c>
      <c r="C3" s="75" t="s">
        <v>13</v>
      </c>
      <c r="D3" s="75" t="s">
        <v>2</v>
      </c>
      <c r="E3" s="75" t="s">
        <v>17</v>
      </c>
      <c r="F3" s="86" t="s">
        <v>48</v>
      </c>
      <c r="G3" s="86"/>
      <c r="H3" s="89" t="s">
        <v>82</v>
      </c>
      <c r="I3" s="90"/>
      <c r="J3" s="75" t="s">
        <v>0</v>
      </c>
      <c r="K3" s="76" t="s">
        <v>42</v>
      </c>
      <c r="L3" s="75" t="s">
        <v>43</v>
      </c>
      <c r="M3" s="75"/>
      <c r="N3" s="75" t="s">
        <v>3</v>
      </c>
    </row>
    <row r="4" spans="1:14" ht="30" customHeight="1" x14ac:dyDescent="0.25">
      <c r="A4" s="86"/>
      <c r="B4" s="75"/>
      <c r="C4" s="75"/>
      <c r="D4" s="75"/>
      <c r="E4" s="75"/>
      <c r="F4" s="5" t="s">
        <v>4</v>
      </c>
      <c r="G4" s="5" t="s">
        <v>5</v>
      </c>
      <c r="H4" s="5" t="s">
        <v>6</v>
      </c>
      <c r="I4" s="5" t="s">
        <v>5</v>
      </c>
      <c r="J4" s="75"/>
      <c r="K4" s="77"/>
      <c r="L4" s="12" t="s">
        <v>11</v>
      </c>
      <c r="M4" s="12" t="s">
        <v>12</v>
      </c>
      <c r="N4" s="75"/>
    </row>
    <row r="5" spans="1:14" ht="58.5" customHeight="1" x14ac:dyDescent="0.25">
      <c r="A5" s="31"/>
      <c r="B5" s="94" t="s">
        <v>80</v>
      </c>
      <c r="C5" s="55" t="s">
        <v>81</v>
      </c>
      <c r="D5" s="56">
        <v>121</v>
      </c>
      <c r="E5" s="56">
        <v>211</v>
      </c>
      <c r="F5" s="57">
        <v>1594295</v>
      </c>
      <c r="G5" s="57">
        <v>1592096.29</v>
      </c>
      <c r="H5" s="57">
        <v>1710106</v>
      </c>
      <c r="I5" s="57">
        <v>1435621.47</v>
      </c>
      <c r="J5" s="57">
        <v>36135</v>
      </c>
      <c r="K5" s="58">
        <f>H5+J5</f>
        <v>1746241</v>
      </c>
      <c r="L5" s="58">
        <f>K5-G5</f>
        <v>154144.70999999996</v>
      </c>
      <c r="M5" s="58">
        <f>K5/G5</f>
        <v>1.0968187106321314</v>
      </c>
      <c r="N5" s="59" t="s">
        <v>83</v>
      </c>
    </row>
    <row r="6" spans="1:14" ht="66.75" customHeight="1" x14ac:dyDescent="0.25">
      <c r="A6" s="31"/>
      <c r="B6" s="95"/>
      <c r="C6" s="55" t="s">
        <v>81</v>
      </c>
      <c r="D6" s="56">
        <v>129</v>
      </c>
      <c r="E6" s="56">
        <v>213</v>
      </c>
      <c r="F6" s="57">
        <v>469396.75</v>
      </c>
      <c r="G6" s="57">
        <v>467702.39</v>
      </c>
      <c r="H6" s="57">
        <v>498759</v>
      </c>
      <c r="I6" s="57">
        <v>417807.42</v>
      </c>
      <c r="J6" s="57">
        <v>16526</v>
      </c>
      <c r="K6" s="58">
        <f>H6+J6</f>
        <v>515285</v>
      </c>
      <c r="L6" s="58">
        <f>K6-G6</f>
        <v>47582.609999999986</v>
      </c>
      <c r="M6" s="58">
        <f>K6/G6</f>
        <v>1.1017369400229065</v>
      </c>
      <c r="N6" s="60" t="s">
        <v>84</v>
      </c>
    </row>
    <row r="7" spans="1:14" ht="29.25" customHeight="1" x14ac:dyDescent="0.25">
      <c r="A7" s="92" t="s">
        <v>18</v>
      </c>
      <c r="B7" s="93"/>
      <c r="C7" s="32"/>
      <c r="D7" s="33"/>
      <c r="E7" s="33"/>
      <c r="F7" s="34">
        <f t="shared" ref="F7:L7" si="0">SUM(F5:F6)</f>
        <v>2063691.75</v>
      </c>
      <c r="G7" s="34">
        <f t="shared" si="0"/>
        <v>2059798.6800000002</v>
      </c>
      <c r="H7" s="34">
        <f t="shared" si="0"/>
        <v>2208865</v>
      </c>
      <c r="I7" s="34">
        <f t="shared" si="0"/>
        <v>1853428.89</v>
      </c>
      <c r="J7" s="34">
        <f t="shared" si="0"/>
        <v>52661</v>
      </c>
      <c r="K7" s="34">
        <f t="shared" si="0"/>
        <v>2261526</v>
      </c>
      <c r="L7" s="34">
        <f t="shared" si="0"/>
        <v>201727.31999999995</v>
      </c>
      <c r="M7" s="58">
        <f>K7/G7</f>
        <v>1.0979354545464608</v>
      </c>
      <c r="N7" s="5"/>
    </row>
    <row r="11" spans="1:14" x14ac:dyDescent="0.25">
      <c r="B11" s="91" t="s">
        <v>44</v>
      </c>
      <c r="C11" s="91"/>
      <c r="D11" s="91"/>
      <c r="E11" s="91"/>
      <c r="F11" s="91"/>
      <c r="G11" s="7" t="s">
        <v>47</v>
      </c>
      <c r="H11" s="7"/>
    </row>
    <row r="12" spans="1:14" x14ac:dyDescent="0.25">
      <c r="B12" s="7"/>
      <c r="C12" s="7"/>
      <c r="D12" s="7"/>
      <c r="E12" s="7"/>
      <c r="F12" s="7"/>
      <c r="G12" s="7"/>
      <c r="H12" s="7"/>
    </row>
    <row r="13" spans="1:14" x14ac:dyDescent="0.25">
      <c r="B13" s="91" t="s">
        <v>40</v>
      </c>
      <c r="C13" s="91"/>
      <c r="D13" s="7"/>
      <c r="E13" s="7"/>
      <c r="F13" s="7"/>
      <c r="G13" s="7"/>
      <c r="H13" s="7"/>
    </row>
    <row r="14" spans="1:14" x14ac:dyDescent="0.25">
      <c r="B14" s="7" t="s">
        <v>20</v>
      </c>
      <c r="C14" s="7" t="s">
        <v>51</v>
      </c>
      <c r="D14" s="7"/>
      <c r="E14" s="7"/>
      <c r="F14" s="7"/>
      <c r="G14" s="7"/>
      <c r="H14" s="7"/>
    </row>
    <row r="15" spans="1:14" x14ac:dyDescent="0.25">
      <c r="B15" s="7"/>
      <c r="C15" s="7"/>
      <c r="D15" s="7"/>
      <c r="E15" s="7"/>
      <c r="F15" s="7"/>
      <c r="G15" s="7"/>
      <c r="H15" s="7"/>
    </row>
  </sheetData>
  <customSheetViews>
    <customSheetView guid="{4FF91D85-469F-4BC0-AB7A-0F6E58446EDA}" showPageBreaks="1" fitToPage="1" topLeftCell="D1">
      <selection activeCell="M12" sqref="M12"/>
      <pageMargins left="0.70866141732283472" right="0.70866141732283472" top="0.74803149606299213" bottom="0.74803149606299213" header="0.31496062992125984" footer="0.31496062992125984"/>
      <pageSetup paperSize="9" scale="61" orientation="landscape" r:id="rId1"/>
    </customSheetView>
    <customSheetView guid="{E40B0491-C43E-4249-A7AF-3111C3660165}" fitToPage="1">
      <selection activeCell="N6" sqref="N6"/>
      <pageMargins left="0.70866141732283472" right="0.70866141732283472" top="0.74803149606299213" bottom="0.74803149606299213" header="0.31496062992125984" footer="0.31496062992125984"/>
      <pageSetup paperSize="9" scale="67" orientation="landscape" r:id="rId2"/>
    </customSheetView>
  </customSheetViews>
  <mergeCells count="16">
    <mergeCell ref="B11:F11"/>
    <mergeCell ref="B13:C13"/>
    <mergeCell ref="L3:M3"/>
    <mergeCell ref="N3:N4"/>
    <mergeCell ref="A7:B7"/>
    <mergeCell ref="B5:B6"/>
    <mergeCell ref="A1:N1"/>
    <mergeCell ref="A3:A4"/>
    <mergeCell ref="B3:B4"/>
    <mergeCell ref="C3:C4"/>
    <mergeCell ref="D3:D4"/>
    <mergeCell ref="E3:E4"/>
    <mergeCell ref="F3:G3"/>
    <mergeCell ref="H3:I3"/>
    <mergeCell ref="J3:J4"/>
    <mergeCell ref="K3:K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4FF91D85-469F-4BC0-AB7A-0F6E58446EDA}">
      <pageMargins left="0.7" right="0.7" top="0.75" bottom="0.75" header="0.3" footer="0.3"/>
    </customSheetView>
    <customSheetView guid="{E40B0491-C43E-4249-A7AF-3111C3660165}">
      <pageMargins left="0.7" right="0.7" top="0.75" bottom="0.75" header="0.3" footer="0.3"/>
    </customSheetView>
  </customSheetView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ОМС</vt:lpstr>
      <vt:lpstr>УЧРЕЖДЕНИЯ, МЕРОПРИЯТИЯ </vt:lpstr>
      <vt:lpstr>Лист3</vt:lpstr>
      <vt:lpstr>ОМС!Заголовки_для_печати</vt:lpstr>
      <vt:lpstr>'УЧРЕЖДЕНИЯ, МЕРОПРИЯТИЯ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2021-10-19T15:44:41Z</cp:lastPrinted>
  <dcterms:created xsi:type="dcterms:W3CDTF">2016-05-31T05:14:02Z</dcterms:created>
  <dcterms:modified xsi:type="dcterms:W3CDTF">2021-11-23T13:09:59Z</dcterms:modified>
</cp:coreProperties>
</file>